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600" windowHeight="11430"/>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E27" i="9"/>
  <c r="C56" i="9" l="1"/>
  <c r="E56" i="9" l="1"/>
  <c r="E55" i="9" s="1"/>
  <c r="E49" i="9"/>
  <c r="E44" i="9"/>
  <c r="E38" i="9"/>
  <c r="E32" i="9"/>
  <c r="E22" i="9"/>
  <c r="E18" i="9"/>
  <c r="E15" i="9"/>
  <c r="C59" i="9"/>
  <c r="C55" i="9" s="1"/>
  <c r="C49" i="9"/>
  <c r="C44" i="9"/>
  <c r="C38" i="9"/>
  <c r="C32" i="9"/>
  <c r="C27" i="9"/>
  <c r="C22" i="9"/>
  <c r="C18" i="9"/>
  <c r="C15" i="9"/>
  <c r="B38" i="9"/>
  <c r="B44" i="9"/>
  <c r="B59" i="9"/>
  <c r="B55" i="9" s="1"/>
  <c r="B56" i="9"/>
  <c r="B49" i="9"/>
  <c r="B32" i="9"/>
  <c r="B27" i="9"/>
  <c r="B22" i="9"/>
  <c r="B21" i="9"/>
  <c r="B18" i="9"/>
  <c r="B15" i="9"/>
  <c r="B14" i="9"/>
  <c r="E14" i="9" l="1"/>
  <c r="B63" i="9"/>
  <c r="C14" i="9"/>
  <c r="E21" i="9"/>
  <c r="C21" i="9"/>
  <c r="E63" i="9" l="1"/>
  <c r="E64" i="9" s="1"/>
  <c r="E65" i="9" s="1"/>
  <c r="C63" i="9"/>
  <c r="C64" i="9" s="1"/>
  <c r="C65" i="9" s="1"/>
</calcChain>
</file>

<file path=xl/sharedStrings.xml><?xml version="1.0" encoding="utf-8"?>
<sst xmlns="http://schemas.openxmlformats.org/spreadsheetml/2006/main" count="143" uniqueCount="108">
  <si>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</si>
  <si>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</si>
  <si>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</si>
  <si>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</si>
  <si>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</si>
  <si>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</si>
  <si>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</si>
  <si>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</si>
  <si>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</si>
  <si>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</si>
  <si>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</si>
  <si>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</si>
  <si>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</si>
  <si>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</si>
  <si>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</si>
  <si>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</si>
  <si>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PHIẾU ĐÁNH GIÁ, XẾP LOẠI CHUYÊN MÔN, NGHIỆP VỤ ĐỐI VỚI VIÊN CHỨC QUẢN LÝ NĂM HỌC 2018 - 2019
( Mẫu 01 - Áp dụng cho đối tượng là trưởng, phó đơn vị)</t>
  </si>
  <si>
    <t>Tiêu chí 3: Năng lực phát triển nghề nghiệp</t>
  </si>
  <si>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</si>
  <si>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</si>
  <si>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</si>
  <si>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</si>
  <si>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</si>
  <si>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</si>
  <si>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</si>
  <si>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</si>
  <si>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</si>
  <si>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t>3. Trong năm không bị HĐ Thi đua nhắc nhở ghi nhận vào Sổ họp đơn vị (2đ); bị nhắc nhở 1 lần (1đ); bị nhắc nhở 2 lần trở lên (0đ)</t>
  </si>
  <si>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</si>
  <si>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</si>
  <si>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</si>
  <si>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t>Thạc sĩ Khoa học máy tính</t>
  </si>
  <si>
    <t>Bằng Trung cấp LLCT</t>
  </si>
  <si>
    <t>Chứng chỉ bồi dưỡng NVSP dành cho giảng viên; Chứng chỉ sư phạm dạy nghề</t>
  </si>
  <si>
    <t>Tỷ lệ tín nhiệm 100%</t>
  </si>
  <si>
    <t>1/4 CB-NV đạt danh hiệu chiến sĩ thi đua cơ sở</t>
  </si>
  <si>
    <t xml:space="preserve">4/4 đạt loại HT tốt nhiệm vụ trở lên.               </t>
  </si>
  <si>
    <t>Chứng chỉ Kỹ thuật viên quản trị hạ tầng mạng - CCNA</t>
  </si>
  <si>
    <t>Nguyễn Hữu Thiện</t>
  </si>
  <si>
    <t>Kết quả thi đua hàng tháng trong năm học được xếp loại A</t>
  </si>
  <si>
    <t>Viên chức hoàn thành xuất sắc nhiệm vụ</t>
  </si>
  <si>
    <t>Trong năm không bị Hội đồng thi đua nhắc nhở,  ghi nhận vào Sổ họp đơn vị</t>
  </si>
  <si>
    <t>Đạt Chiến sĩ thi đua cơ sở</t>
  </si>
  <si>
    <t xml:space="preserve"> Tiếng anh trình độ B1</t>
  </si>
  <si>
    <t>Có bài viết sáng kiến được Hội đồng đánh giá loại tốt</t>
  </si>
  <si>
    <t xml:space="preserve">
Tham gia đóng góp các hoạt động, phong trào:
- Hỗ trợ CĐ nghành
- Ủng hộ vải
- Ủng hộ biển đảo
- Hỗ trợ ngoại thành Tết Âm lịch
</t>
  </si>
  <si>
    <t>Chi ủy viên; Bí thư đoàn trường, Phó Trưởng Trung tâm ĐH &amp;QLDL</t>
  </si>
  <si>
    <t>Chứng chỉ bồi dưỡng cán bộ quản lý đại học, cao đẳng</t>
  </si>
  <si>
    <t xml:space="preserve">
Tham gia các hoạt động, phong trào của Trường:
- Tham gia  hội thao cụm 21/10/18, 6/4/19; ngành tháng 3/19
- Tham gia thi Người  tuyên truyền PL giỏi
</t>
  </si>
  <si>
    <r>
      <t xml:space="preserve">           Họ và tên:   </t>
    </r>
    <r>
      <rPr>
        <b/>
        <i/>
        <sz val="14"/>
        <rFont val="Times New Roman"/>
        <family val="1"/>
      </rPr>
      <t>NGUYỄN HỮU THIỆN</t>
    </r>
  </si>
  <si>
    <r>
      <t xml:space="preserve">           Trình độ chuyên môn: </t>
    </r>
    <r>
      <rPr>
        <b/>
        <i/>
        <sz val="14"/>
        <rFont val="Times New Roman"/>
        <family val="1"/>
      </rPr>
      <t>Thạc sĩ Khoa học máy tính</t>
    </r>
  </si>
  <si>
    <r>
      <t xml:space="preserve">           Chức danh nghề nghiệp (CDNN): </t>
    </r>
    <r>
      <rPr>
        <b/>
        <i/>
        <sz val="14"/>
        <rFont val="Times New Roman"/>
        <family val="1"/>
      </rPr>
      <t>Giảng viên (hạng III); Mã số: V.07.01.03</t>
    </r>
  </si>
  <si>
    <t>Tp.HCM, ngày        tháng   6   năm 2019</t>
  </si>
  <si>
    <t>Có kế hoạch phân công công tác đối với nhân viên thuộc đơn vị</t>
  </si>
  <si>
    <t>Xây dựng kế hoạch, lịch công tác cá nhân hàng tuần trên egov</t>
  </si>
  <si>
    <t>Kết quả thi đua hàng tháng trong năm học của toàn thể CB-NV đơn vị được xếp loại A</t>
  </si>
  <si>
    <t xml:space="preserve"> Trong năm học, đơn vị không có tình trạng mất đoàn kết nội bộ</t>
  </si>
  <si>
    <t>Thực hiện tốt nội quy cơ quan, tác phong, lề lối làm việc</t>
  </si>
  <si>
    <t>Tham gia đầy đủ, đúng giờ các cuộc họp của đơn vị và nhà trường</t>
  </si>
  <si>
    <t>Do hồ sơ công việc nhiều nên bàn làm việc sắp xếp chưa được ngăn nắp, gọn gàng.</t>
  </si>
  <si>
    <t>Trong năm học, thực hiện các báo cáo của nhà trường đúng hạn</t>
  </si>
  <si>
    <t>Thực hiện các báo cáo của nhà trường đúng hạn</t>
  </si>
  <si>
    <t>Trong năm học không có thời gian nghỉ ốm dưới 10 ngày</t>
  </si>
  <si>
    <t>Trong năm học không nghỉ việc riêng</t>
  </si>
  <si>
    <t>Luôn kiểm tra, xây dựng, cải cách quy trình làm việc của đơn vị đạt hiệu quả, phù hợp với quy định của cấp thẩm quyền</t>
  </si>
  <si>
    <t>Tham gia đầy đủ và đạt yêu cầu các khóa đào tạo, bồi dưỡng nâng cao trình độ chuyên môn nghiệp vụ, bồi dưỡng chính trị.</t>
  </si>
  <si>
    <t xml:space="preserve">Là thành viên thi đấu đội đạt giải trong hội thao, hội thi cấp trường </t>
  </si>
  <si>
    <t xml:space="preserve"> Tham gia thi đấu trong hội thao, hội thi cấp trường</t>
  </si>
  <si>
    <t>Đơn vị được công nhận Tập thể lao động xuất sắc</t>
  </si>
  <si>
    <t>Tp.HCM, ngày  01  tháng 6 năm 2019</t>
  </si>
  <si>
    <t>Đạt danh hiệu: Đảng viên hoàn thành xuất sắc nhiệm vụ; Công đoàn viên xuất sắc.</t>
  </si>
  <si>
    <r>
      <t xml:space="preserve">TRƯỜNG CAO ĐẲNG LÝ TỰ TRỌNG
THÀNH PHỐ HỒ CHÍ MINH
</t>
    </r>
    <r>
      <rPr>
        <b/>
        <sz val="13"/>
        <rFont val="Times New Roman"/>
        <family val="1"/>
      </rPr>
      <t>ĐƠN VỊ: Trung tâm Điều hành và Quản lý dữ liệu</t>
    </r>
  </si>
  <si>
    <r>
      <t>- Tiêu chuẩn 1:</t>
    </r>
    <r>
      <rPr>
        <sz val="13"/>
        <rFont val="Times New Roman"/>
        <family val="1"/>
      </rPr>
      <t xml:space="preserve"> Trình độ chuyên môn nghiệp vụ</t>
    </r>
  </si>
  <si>
    <r>
      <t xml:space="preserve">           Đơn vị:  </t>
    </r>
    <r>
      <rPr>
        <b/>
        <i/>
        <sz val="14"/>
        <rFont val="Times New Roman"/>
        <family val="1"/>
      </rPr>
      <t>Trung tâm Điều hành và Quản lý dữ liệu</t>
    </r>
  </si>
  <si>
    <r>
      <t xml:space="preserve">           Nhiệm vụ được phân công:  </t>
    </r>
    <r>
      <rPr>
        <b/>
        <i/>
        <sz val="14"/>
        <rFont val="Times New Roman"/>
        <family val="1"/>
      </rPr>
      <t>Phó Trưởng Trung tâm Điều hành và Quản lý dữ liệu</t>
    </r>
  </si>
  <si>
    <t>1.   Có bằng tốt nghiệp phù hợp với vị trí đảm nhiệm theo quy định  (2đ).</t>
  </si>
  <si>
    <t>2.   Có trình độ lý luận chính trị trung cấp trở lên (2 đ); Sơ cấp (1 đ); Không có (0đ)</t>
  </si>
  <si>
    <t>1.   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</si>
  <si>
    <t>1.   Có chứng chỉ bồi dưỡng cán bộ quản lý hoặc quản lý giáo dục nghề nghiệp hoặc tương đương trở lên (2đ)</t>
  </si>
  <si>
    <t xml:space="preserve">2.   Có chứng chỉ bồi dưỡng nghiệp vụ đối với chức danh nghề nghiệp hiện hưởng (2đ) (Vd: C/c bồi dưỡng ngạch Chuyên viên, kế toán viên, c/c nghiệp vụ sư phạm, c/c sư phạm dạy nghề,…) </t>
  </si>
  <si>
    <t>3.   Được sự tín nhiệm của tập thể đơn vị đạt 75% trở lên (2đ); Từ 50% đến dưới 75% (1đ); Dưới 50% (0đ).</t>
  </si>
  <si>
    <t>4.   Kiêm nhiệm công tác đảng, chính quyền, đoàn thể: Kiêm nhiệm trên 2 công tác (2đ); Từ 1 đến 2 công tác (1đ); Không kiêm nhiệm (0đ)</t>
  </si>
  <si>
    <t>1.   Có kế hoạch hoạt động hoặc chương trình hành động hàng năm của đơn vị được Hiệu trưởng phê duyệt (2đ).</t>
  </si>
  <si>
    <t>2.   Có kế hoạch phân công công tác đối với nhân viên thuộc đơn vị thể hiện trên lịch cá nhân trong Egov (có phân quyền xem lịch cá nhân cho BGH phụ trách đơn vị và Trưởng phòng TC-HC-TH)</t>
  </si>
  <si>
    <t>3.   Xây dựng kế hoạch, lịch công tác cá nhân hàng tuần trên egov.</t>
  </si>
  <si>
    <t>4.   Trong đơn vị có từ 10% trở lên số lượng CB, NV đạt danh hiệu chiến sĩ thi đua cơ sở (đối với đơn vị có số lượng CB, NV dưới 10 người thì phải có ít nhất 01 người đạt danh hiệu chiến sĩ thi đua cơ sở).</t>
  </si>
  <si>
    <t>1.   Đơn vị được công nhận Tập thể lao động xuất sắc (2đ); Tập thể lao động tiên tiến (1đ); Không đạt (0đ).</t>
  </si>
  <si>
    <t>2.   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</si>
  <si>
    <t>3.   Số lượt CB-NV thuộc đơn vị có kết quả thi đua các tháng trong năm học xếp loại B dưới 20% (2đ); Từ 20% đến dưới 30% (1đ); Xếp loại C trở xuống (0đ).</t>
  </si>
  <si>
    <t>4.   Trong năm học, đơn vị không có tình trạng mất đoàn kết nội bộ (Khiếu kiện, khiếu nại về giải quyết sự việc liên quan đến chuyên môn của đơn vị) (2đ)</t>
  </si>
  <si>
    <t>1.   Kết quả thi đua hàng tháng trong năm học được xếp loại A (2đ); Có 1 tháng xếp loại B (1đ); Các trường hợp khác (0đ).</t>
  </si>
  <si>
    <t xml:space="preserve">2.   Có kết quả đánh giá xếp loại viên chức: HT Xuất sắc nhiệm vụ (2đ); HT tốt nhiệm vụ (1đ); Hoàn thành nhiệm vụ (0đ) </t>
  </si>
  <si>
    <t>4.   Thực hiện tốt nội quy cơ quan, tác phong, lề lối làm việc; không để xảy ra tai nạn lao động, giữ gìn vệ sinh chung nơi làm việc (2đ).</t>
  </si>
  <si>
    <t>5.   Tham gia đầy đủ, đúng giờ các cuộc họp của đơn vị và nhà trường (2đ). Vắng họp vì việc riêng có phép &lt; 03 buổi (1đ); từ 03 buổi trở lên hoặc vắng không phép 01 buổi trở lên (0đ).</t>
  </si>
  <si>
    <t xml:space="preserve">1.   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</si>
  <si>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2.   Trong năm học, thực hiện các báo cáo của nhà trường đúng hạn (2đ); Trễ hạn 01 lần (1đ); 2 lần trở lên (0đ).</t>
  </si>
  <si>
    <t>3.  Trong năm học có thời gian nghỉ ốm dưới 10 ngày (2đ); từ 10 đến 20 ngày (1đ); trên 20 ngày (0đ).</t>
  </si>
  <si>
    <t>4.  Trong năm học không nghỉ việc riêng (2đ); Nghỉ việc riêng từ 1-3 ngày (1đ); Nghỉ việc riêng trên 3 ngày (0đ).</t>
  </si>
  <si>
    <t>1.   Có đóng góp các hoạt động do đoàn thể vận động: Từ 80% hoạt động trở lên (2đ); Từ 50% đến dưới 80% (1đ); Dưới 50% (0đ).</t>
  </si>
  <si>
    <t>2.   Tham gia các hoạt động, phong trào đoàn thể từ 50% trở lên (2đ); Dưới 50% (1đ); Không tham gia (0đ).</t>
  </si>
  <si>
    <t>3.   Đạt giải cá nhân (giải đơn) trong hội thao, hội thi cấp trường (2đ); Là thành viên thi đấu đội đạt giải trong hội thao, hội thi cấp trường (1đ)</t>
  </si>
  <si>
    <t>4.   Tham gia thi đấu trong hội thao, hội thi cấp trường trở lên (2đ); Tham gia với tư cách cổ vũ (1đ); Không tham gia (0đ)</t>
  </si>
  <si>
    <t>1.   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</si>
  <si>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2.   Tự học tập, bồi dưỡng, rèn luyện nâng cao trình độ chuyên môn, nghiệp vụ phù hợp với vị trí việc làm (có văn bằng/chứng chỉ/chứng nhận)</t>
  </si>
  <si>
    <t>1.   Kiểm tra, xây dựng, cải cách quy trình làm việc của đơn vị đạt hiệu quả, phù hợp với quy định của cấp thẩm quyền.</t>
  </si>
  <si>
    <t>2.   Có bài viết sáng kiến được Hội đồng đánh giá loại khá trở lên hoặc bài tham luận được đăng trên kỷ yếu Hội thảo khoa học cấp trường (2đ); Bài viết sáng kiến được Hội đồng đánh giá đạt (1đ).</t>
  </si>
  <si>
    <t>Thực hiện nghiêm túc nội quy cơ quan, tác phong, lề lối làm việc</t>
  </si>
  <si>
    <t>Hồ sơ công việc nhiều nên bàn làm việc sắp xếp chưa được ngăn nắp, gọn gàng.</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</si>
</sst>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3"/>
      <color theme="1"/>
      <name val="Times New Roman"/>
      <family val="2"/>
    </font>
    <font>
      <sz val="13"/>
      <name val="Times New Roman"/>
      <family val="1"/>
    </font>
    <font>
      <b/>
      <sz val="13"/>
      <name val="Times New Roman"/>
      <family val="1"/>
    </font>
    <font>
      <sz val="12"/>
      <name val="Times New Roman"/>
      <family val="1"/>
    </font>
    <font>
      <b/>
      <i/>
      <sz val="13"/>
      <name val="Times New Roman"/>
      <family val="1"/>
    </font>
    <font>
      <sz val="14"/>
      <name val="Times New Roman"/>
      <family val="1"/>
    </font>
    <font>
      <b/>
      <i/>
      <sz val="14"/>
      <name val="Times New Roman"/>
      <family val="1"/>
    </font>
    <font>
      <b/>
      <sz val="14"/>
      <name val="Times New Roman"/>
      <family val="1"/>
    </font>
    <font>
      <i/>
      <sz val="13"/>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1" fillId="2" borderId="1" xfId="0" applyFont="1" applyFill="1" applyBorder="1" applyAlignment="1">
      <alignment horizontal="justify" vertical="center" wrapText="1"/>
    </xf>
    <xf numFmtId="0" fontId="1" fillId="4" borderId="1"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2" fillId="2" borderId="1" xfId="0" applyFont="1" applyFill="1" applyBorder="1" applyAlignment="1">
      <alignment vertical="center" wrapText="1"/>
    </xf>
    <xf numFmtId="0" fontId="2" fillId="2" borderId="1" xfId="0" quotePrefix="1" applyFont="1" applyFill="1" applyBorder="1"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1" fillId="4"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5" fillId="0" borderId="0" xfId="0" quotePrefix="1" applyFont="1" applyAlignment="1">
      <alignment vertical="center"/>
    </xf>
    <xf numFmtId="0" fontId="1" fillId="0" borderId="0" xfId="0" applyFont="1"/>
    <xf numFmtId="0" fontId="1" fillId="0" borderId="0" xfId="0" applyFont="1" applyFill="1"/>
    <xf numFmtId="0" fontId="5" fillId="4" borderId="0" xfId="0" quotePrefix="1" applyFont="1" applyFill="1" applyAlignment="1">
      <alignment vertical="center"/>
    </xf>
    <xf numFmtId="0" fontId="1" fillId="2" borderId="1" xfId="0" applyFont="1" applyFill="1" applyBorder="1" applyAlignment="1">
      <alignment horizontal="left" wrapText="1"/>
    </xf>
    <xf numFmtId="0" fontId="1" fillId="2" borderId="0" xfId="0" applyFont="1" applyFill="1" applyAlignment="1">
      <alignment horizontal="center" vertical="top" wrapText="1"/>
    </xf>
    <xf numFmtId="0" fontId="1" fillId="2" borderId="0" xfId="0" applyFont="1" applyFill="1" applyAlignment="1">
      <alignment vertical="top"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7" fillId="0" borderId="0" xfId="0" applyFont="1" applyAlignment="1">
      <alignment horizontal="center" vertical="center"/>
    </xf>
    <xf numFmtId="0" fontId="3" fillId="0" borderId="0" xfId="0" applyFont="1" applyAlignment="1">
      <alignment vertical="center"/>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0" xfId="0" applyFont="1" applyFill="1"/>
    <xf numFmtId="0" fontId="8" fillId="0" borderId="0" xfId="0" applyFont="1" applyAlignment="1">
      <alignment horizontal="center" vertical="center"/>
    </xf>
    <xf numFmtId="0" fontId="2" fillId="0" borderId="0" xfId="0" applyFont="1" applyAlignment="1">
      <alignment horizontal="center" vertical="center"/>
    </xf>
    <xf numFmtId="0" fontId="1" fillId="0" borderId="0" xfId="0" quotePrefix="1" applyFont="1"/>
    <xf numFmtId="0" fontId="8" fillId="0" borderId="0" xfId="0" applyFont="1" applyAlignment="1">
      <alignment vertical="center"/>
    </xf>
    <xf numFmtId="0" fontId="2" fillId="2" borderId="0" xfId="0" applyFont="1" applyFill="1" applyAlignment="1">
      <alignment horizontal="center" vertical="top" wrapText="1"/>
    </xf>
    <xf numFmtId="0" fontId="7" fillId="0" borderId="0" xfId="0" applyFont="1" applyAlignment="1">
      <alignment horizontal="center" vertical="center" wrapText="1"/>
    </xf>
    <xf numFmtId="0" fontId="7" fillId="0" borderId="0" xfId="0" applyFont="1" applyAlignment="1">
      <alignment horizontal="center" vertical="center"/>
    </xf>
    <xf numFmtId="0" fontId="2" fillId="2" borderId="1" xfId="0" applyFont="1" applyFill="1" applyBorder="1" applyAlignment="1">
      <alignment horizontal="center" vertical="center" wrapText="1"/>
    </xf>
    <xf numFmtId="0" fontId="8" fillId="0" borderId="0" xfId="0" applyFont="1" applyAlignment="1">
      <alignment horizontal="center" vertical="center"/>
    </xf>
    <xf numFmtId="0" fontId="2" fillId="0" borderId="0" xfId="0" applyFont="1" applyAlignment="1">
      <alignment horizontal="center" vertical="center"/>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1296544</xdr:colOff>
      <xdr:row>1</xdr:row>
      <xdr:rowOff>418158</xdr:rowOff>
    </xdr:from>
    <xdr:to>
      <xdr:col>5</xdr:col>
      <xdr:colOff>306579</xdr:colOff>
      <xdr:row>1</xdr:row>
      <xdr:rowOff>418158</xdr:rowOff>
    </xdr:to>
    <xdr:cxnSp macro="">
      <xdr:nvCxnSpPr>
        <xdr:cNvPr id="3" name="Straight Connector 2"/>
        <xdr:cNvCxnSpPr/>
      </xdr:nvCxnSpPr>
      <xdr:spPr>
        <a:xfrm>
          <a:off x="7179017" y="679834"/>
          <a:ext cx="164772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1514475</xdr:colOff>
      <xdr:row>1</xdr:row>
      <xdr:rowOff>657225</xdr:rowOff>
    </xdr:from>
    <xdr:to>
      <xdr:col>0</xdr:col>
      <xdr:colOff>2752725</xdr:colOff>
      <xdr:row>1</xdr:row>
      <xdr:rowOff>657225</xdr:rowOff>
    </xdr:to>
    <xdr:cxnSp macro="">
      <xdr:nvCxnSpPr>
        <xdr:cNvPr id="5" name="Straight Connector 4"/>
        <xdr:cNvCxnSpPr/>
      </xdr:nvCxnSpPr>
      <xdr:spPr>
        <a:xfrm>
          <a:off x="1514475" y="914400"/>
          <a:ext cx="1238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tabSelected="1" zoomScale="91" zoomScaleNormal="91" workbookViewId="0">
      <selection activeCell="E52" sqref="E52"/>
    </sheetView>
  </sheetViews>
  <sheetFormatPr defaultRowHeight="16.5" x14ac:dyDescent="0.25"/>
  <cols>
    <col min="1" max="1" width="49.21875" style="12" customWidth="1"/>
    <col min="2" max="2" width="7.6640625" style="12" customWidth="1"/>
    <col min="3" max="3" width="11.6640625" style="12" customWidth="1"/>
    <col min="4" max="4" width="19" style="12" customWidth="1"/>
    <col min="5" max="5" width="11.6640625" style="13" customWidth="1"/>
    <col min="6" max="6" width="19" style="12" customWidth="1"/>
    <col min="7" max="16384" width="8.88671875" style="12"/>
  </cols>
  <sheetData>
    <row r="1" spans="1:6" ht="20.25" customHeight="1" x14ac:dyDescent="0.25"/>
    <row r="2" spans="1:6" ht="58.5" customHeight="1" x14ac:dyDescent="0.25">
      <c r="A2" s="16" t="s">
        <v>71</v>
      </c>
      <c r="B2" s="17"/>
      <c r="D2" s="32" t="s">
        <v>11</v>
      </c>
      <c r="E2" s="32"/>
      <c r="F2" s="32"/>
    </row>
    <row r="3" spans="1:6" ht="6" customHeight="1" x14ac:dyDescent="0.25">
      <c r="A3" s="18"/>
      <c r="B3" s="19"/>
    </row>
    <row r="4" spans="1:6" ht="48.75" customHeight="1" x14ac:dyDescent="0.25">
      <c r="A4" s="33" t="s">
        <v>16</v>
      </c>
      <c r="B4" s="34"/>
      <c r="C4" s="34"/>
      <c r="D4" s="34"/>
      <c r="E4" s="34"/>
      <c r="F4" s="34"/>
    </row>
    <row r="5" spans="1:6" ht="4.5" customHeight="1" x14ac:dyDescent="0.25">
      <c r="A5" s="20"/>
    </row>
    <row r="6" spans="1:6" ht="20.25" customHeight="1" x14ac:dyDescent="0.25">
      <c r="A6" s="11" t="s">
        <v>49</v>
      </c>
    </row>
    <row r="7" spans="1:6" ht="20.25" customHeight="1" x14ac:dyDescent="0.25">
      <c r="A7" s="11" t="s">
        <v>73</v>
      </c>
    </row>
    <row r="8" spans="1:6" ht="20.25" customHeight="1" x14ac:dyDescent="0.25">
      <c r="A8" s="14" t="s">
        <v>50</v>
      </c>
    </row>
    <row r="9" spans="1:6" ht="20.25" customHeight="1" x14ac:dyDescent="0.25">
      <c r="A9" s="11" t="s">
        <v>51</v>
      </c>
    </row>
    <row r="10" spans="1:6" ht="20.25" customHeight="1" x14ac:dyDescent="0.25">
      <c r="A10" s="11" t="s">
        <v>74</v>
      </c>
    </row>
    <row r="11" spans="1:6" ht="10.5" customHeight="1" x14ac:dyDescent="0.25">
      <c r="A11" s="21"/>
    </row>
    <row r="12" spans="1:6" x14ac:dyDescent="0.25">
      <c r="A12" s="35" t="s">
        <v>0</v>
      </c>
      <c r="B12" s="35" t="s">
        <v>1</v>
      </c>
      <c r="C12" s="35" t="s">
        <v>12</v>
      </c>
      <c r="D12" s="35"/>
      <c r="E12" s="35" t="s">
        <v>2</v>
      </c>
      <c r="F12" s="35"/>
    </row>
    <row r="13" spans="1:6" ht="34.5" x14ac:dyDescent="0.25">
      <c r="A13" s="35"/>
      <c r="B13" s="35"/>
      <c r="C13" s="22" t="s">
        <v>3</v>
      </c>
      <c r="D13" s="22" t="s">
        <v>4</v>
      </c>
      <c r="E13" s="23" t="s">
        <v>3</v>
      </c>
      <c r="F13" s="22" t="s">
        <v>4</v>
      </c>
    </row>
    <row r="14" spans="1:6" ht="19.5" customHeight="1" x14ac:dyDescent="0.25">
      <c r="A14" s="3" t="s">
        <v>13</v>
      </c>
      <c r="B14" s="24">
        <f>B15+B18</f>
        <v>8</v>
      </c>
      <c r="C14" s="24">
        <f>C15+C18</f>
        <v>8</v>
      </c>
      <c r="D14" s="6"/>
      <c r="E14" s="24">
        <f>E15+E18</f>
        <v>8</v>
      </c>
      <c r="F14" s="6"/>
    </row>
    <row r="15" spans="1:6" ht="19.5" customHeight="1" x14ac:dyDescent="0.25">
      <c r="A15" s="3" t="s">
        <v>72</v>
      </c>
      <c r="B15" s="24">
        <f>SUM(B16:B17)</f>
        <v>4</v>
      </c>
      <c r="C15" s="24">
        <f>SUM(C16:C17)</f>
        <v>4</v>
      </c>
      <c r="D15" s="6"/>
      <c r="E15" s="24">
        <f>SUM(E16:E17)</f>
        <v>4</v>
      </c>
      <c r="F15" s="6"/>
    </row>
    <row r="16" spans="1:6" ht="47.25" customHeight="1" x14ac:dyDescent="0.25">
      <c r="A16" s="1" t="s">
        <v>75</v>
      </c>
      <c r="B16" s="6">
        <v>2</v>
      </c>
      <c r="C16" s="6">
        <v>2</v>
      </c>
      <c r="D16" s="6" t="s">
        <v>31</v>
      </c>
      <c r="E16" s="25">
        <v>2</v>
      </c>
      <c r="F16" s="6" t="s">
        <v>31</v>
      </c>
    </row>
    <row r="17" spans="1:6" ht="38.25" customHeight="1" x14ac:dyDescent="0.25">
      <c r="A17" s="1" t="s">
        <v>76</v>
      </c>
      <c r="B17" s="6">
        <v>2</v>
      </c>
      <c r="C17" s="6">
        <v>2</v>
      </c>
      <c r="D17" s="6" t="s">
        <v>32</v>
      </c>
      <c r="E17" s="25">
        <v>2</v>
      </c>
      <c r="F17" s="6" t="s">
        <v>32</v>
      </c>
    </row>
    <row r="18" spans="1:6" ht="21" customHeight="1" x14ac:dyDescent="0.25">
      <c r="A18" s="3" t="s">
        <v>19</v>
      </c>
      <c r="B18" s="24">
        <f>SUM(B19:B20)</f>
        <v>4</v>
      </c>
      <c r="C18" s="24">
        <f>SUM(C19:C20)</f>
        <v>4</v>
      </c>
      <c r="D18" s="6"/>
      <c r="E18" s="24">
        <f>SUM(E19:E20)</f>
        <v>4</v>
      </c>
      <c r="F18" s="6"/>
    </row>
    <row r="19" spans="1:6" ht="82.5" x14ac:dyDescent="0.25">
      <c r="A19" s="1" t="s">
        <v>77</v>
      </c>
      <c r="B19" s="6">
        <v>2</v>
      </c>
      <c r="C19" s="10">
        <v>2</v>
      </c>
      <c r="D19" s="6" t="s">
        <v>43</v>
      </c>
      <c r="E19" s="25">
        <v>2</v>
      </c>
      <c r="F19" s="6" t="s">
        <v>43</v>
      </c>
    </row>
    <row r="20" spans="1:6" ht="85.5" customHeight="1" x14ac:dyDescent="0.25">
      <c r="A20" s="1" t="s">
        <v>14</v>
      </c>
      <c r="B20" s="6">
        <v>2</v>
      </c>
      <c r="C20" s="6">
        <v>2</v>
      </c>
      <c r="D20" s="6" t="s">
        <v>31</v>
      </c>
      <c r="E20" s="25">
        <v>2</v>
      </c>
      <c r="F20" s="6" t="s">
        <v>31</v>
      </c>
    </row>
    <row r="21" spans="1:6" ht="21" customHeight="1" x14ac:dyDescent="0.25">
      <c r="A21" s="3" t="s">
        <v>15</v>
      </c>
      <c r="B21" s="24">
        <f>B22+B27+B32+B38+B44+B49</f>
        <v>54</v>
      </c>
      <c r="C21" s="24">
        <f>C22+C27+C32+C38+C44+C49</f>
        <v>48</v>
      </c>
      <c r="D21" s="6"/>
      <c r="E21" s="24">
        <f>E22+E27+E32+E38+E44+E49</f>
        <v>48</v>
      </c>
      <c r="F21" s="6"/>
    </row>
    <row r="22" spans="1:6" ht="21" customHeight="1" x14ac:dyDescent="0.25">
      <c r="A22" s="3" t="s">
        <v>20</v>
      </c>
      <c r="B22" s="24">
        <f>SUM(B23:B26)</f>
        <v>8</v>
      </c>
      <c r="C22" s="24">
        <f>SUM(C23:C26)</f>
        <v>8</v>
      </c>
      <c r="D22" s="6"/>
      <c r="E22" s="24">
        <f>SUM(E23:E26)</f>
        <v>8</v>
      </c>
      <c r="F22" s="6"/>
    </row>
    <row r="23" spans="1:6" ht="59.25" customHeight="1" x14ac:dyDescent="0.25">
      <c r="A23" s="1" t="s">
        <v>78</v>
      </c>
      <c r="B23" s="6">
        <v>2</v>
      </c>
      <c r="C23" s="6">
        <v>2</v>
      </c>
      <c r="D23" s="7" t="s">
        <v>47</v>
      </c>
      <c r="E23" s="25">
        <v>2</v>
      </c>
      <c r="F23" s="7" t="s">
        <v>47</v>
      </c>
    </row>
    <row r="24" spans="1:6" ht="75.75" customHeight="1" x14ac:dyDescent="0.25">
      <c r="A24" s="1" t="s">
        <v>79</v>
      </c>
      <c r="B24" s="6">
        <v>2</v>
      </c>
      <c r="C24" s="6">
        <v>2</v>
      </c>
      <c r="D24" s="7" t="s">
        <v>33</v>
      </c>
      <c r="E24" s="25">
        <v>2</v>
      </c>
      <c r="F24" s="7" t="s">
        <v>33</v>
      </c>
    </row>
    <row r="25" spans="1:6" ht="36.75" customHeight="1" x14ac:dyDescent="0.25">
      <c r="A25" s="1" t="s">
        <v>80</v>
      </c>
      <c r="B25" s="6">
        <v>2</v>
      </c>
      <c r="C25" s="6">
        <v>2</v>
      </c>
      <c r="D25" s="7" t="s">
        <v>34</v>
      </c>
      <c r="E25" s="25">
        <v>2</v>
      </c>
      <c r="F25" s="7" t="s">
        <v>34</v>
      </c>
    </row>
    <row r="26" spans="1:6" ht="68.25" customHeight="1" x14ac:dyDescent="0.25">
      <c r="A26" s="1" t="s">
        <v>81</v>
      </c>
      <c r="B26" s="6">
        <v>2</v>
      </c>
      <c r="C26" s="10">
        <v>2</v>
      </c>
      <c r="D26" s="7" t="s">
        <v>46</v>
      </c>
      <c r="E26" s="25">
        <v>2</v>
      </c>
      <c r="F26" s="7" t="s">
        <v>46</v>
      </c>
    </row>
    <row r="27" spans="1:6" ht="28.5" customHeight="1" x14ac:dyDescent="0.25">
      <c r="A27" s="3" t="s">
        <v>21</v>
      </c>
      <c r="B27" s="24">
        <f>SUM(B28:B31)</f>
        <v>8</v>
      </c>
      <c r="C27" s="24">
        <f>SUM(C28:C31)</f>
        <v>6</v>
      </c>
      <c r="D27" s="6"/>
      <c r="E27" s="24">
        <f>SUM(E28:E31)</f>
        <v>6</v>
      </c>
      <c r="F27" s="6"/>
    </row>
    <row r="28" spans="1:6" ht="44.25" customHeight="1" x14ac:dyDescent="0.25">
      <c r="A28" s="1" t="s">
        <v>82</v>
      </c>
      <c r="B28" s="6">
        <v>2</v>
      </c>
      <c r="C28" s="26">
        <v>0</v>
      </c>
      <c r="D28" s="10"/>
      <c r="E28" s="25">
        <v>0</v>
      </c>
      <c r="F28" s="22"/>
    </row>
    <row r="29" spans="1:6" ht="66" customHeight="1" x14ac:dyDescent="0.25">
      <c r="A29" s="1" t="s">
        <v>83</v>
      </c>
      <c r="B29" s="6">
        <v>2</v>
      </c>
      <c r="C29" s="6">
        <v>2</v>
      </c>
      <c r="D29" s="7" t="s">
        <v>53</v>
      </c>
      <c r="E29" s="25">
        <v>2</v>
      </c>
      <c r="F29" s="7" t="s">
        <v>53</v>
      </c>
    </row>
    <row r="30" spans="1:6" ht="60.75" customHeight="1" x14ac:dyDescent="0.25">
      <c r="A30" s="1" t="s">
        <v>84</v>
      </c>
      <c r="B30" s="6">
        <v>2</v>
      </c>
      <c r="C30" s="6">
        <v>2</v>
      </c>
      <c r="D30" s="7" t="s">
        <v>54</v>
      </c>
      <c r="E30" s="25">
        <v>2</v>
      </c>
      <c r="F30" s="7" t="s">
        <v>54</v>
      </c>
    </row>
    <row r="31" spans="1:6" ht="70.5" customHeight="1" x14ac:dyDescent="0.25">
      <c r="A31" s="1" t="s">
        <v>85</v>
      </c>
      <c r="B31" s="6">
        <v>2</v>
      </c>
      <c r="C31" s="6">
        <v>2</v>
      </c>
      <c r="D31" s="9" t="s">
        <v>35</v>
      </c>
      <c r="E31" s="25">
        <v>2</v>
      </c>
      <c r="F31" s="9" t="s">
        <v>35</v>
      </c>
    </row>
    <row r="32" spans="1:6" ht="21.75" customHeight="1" x14ac:dyDescent="0.25">
      <c r="A32" s="3" t="s">
        <v>22</v>
      </c>
      <c r="B32" s="24">
        <f>SUM(B33:B37)</f>
        <v>10</v>
      </c>
      <c r="C32" s="24">
        <f>SUM(C33:C37)</f>
        <v>8</v>
      </c>
      <c r="D32" s="6"/>
      <c r="E32" s="24">
        <f>SUM(E33:E37)</f>
        <v>8</v>
      </c>
      <c r="F32" s="6"/>
    </row>
    <row r="33" spans="1:8" ht="53.25" customHeight="1" x14ac:dyDescent="0.25">
      <c r="A33" s="1" t="s">
        <v>86</v>
      </c>
      <c r="B33" s="6">
        <v>2</v>
      </c>
      <c r="C33" s="6">
        <v>2</v>
      </c>
      <c r="D33" s="7" t="s">
        <v>68</v>
      </c>
      <c r="E33" s="25">
        <v>2</v>
      </c>
      <c r="F33" s="7" t="s">
        <v>68</v>
      </c>
    </row>
    <row r="34" spans="1:8" ht="102" customHeight="1" x14ac:dyDescent="0.25">
      <c r="A34" s="1" t="s">
        <v>87</v>
      </c>
      <c r="B34" s="6">
        <v>2</v>
      </c>
      <c r="C34" s="6">
        <v>2</v>
      </c>
      <c r="D34" s="7" t="s">
        <v>36</v>
      </c>
      <c r="E34" s="25">
        <v>2</v>
      </c>
      <c r="F34" s="7" t="s">
        <v>36</v>
      </c>
    </row>
    <row r="35" spans="1:8" ht="83.25" customHeight="1" x14ac:dyDescent="0.25">
      <c r="A35" s="1" t="s">
        <v>88</v>
      </c>
      <c r="B35" s="6">
        <v>2</v>
      </c>
      <c r="C35" s="6">
        <v>2</v>
      </c>
      <c r="D35" s="7" t="s">
        <v>55</v>
      </c>
      <c r="E35" s="25">
        <v>2</v>
      </c>
      <c r="F35" s="7" t="s">
        <v>55</v>
      </c>
    </row>
    <row r="36" spans="1:8" ht="53.25" customHeight="1" x14ac:dyDescent="0.25">
      <c r="A36" s="1" t="s">
        <v>89</v>
      </c>
      <c r="B36" s="6">
        <v>2</v>
      </c>
      <c r="C36" s="6">
        <v>2</v>
      </c>
      <c r="D36" s="7" t="s">
        <v>56</v>
      </c>
      <c r="E36" s="25">
        <v>2</v>
      </c>
      <c r="F36" s="15" t="s">
        <v>56</v>
      </c>
    </row>
    <row r="37" spans="1:8" ht="52.5" customHeight="1" x14ac:dyDescent="0.25">
      <c r="A37" s="1" t="s">
        <v>18</v>
      </c>
      <c r="B37" s="25">
        <v>2</v>
      </c>
      <c r="C37" s="6">
        <v>0</v>
      </c>
      <c r="D37" s="6"/>
      <c r="E37" s="25">
        <v>0</v>
      </c>
      <c r="F37" s="6"/>
    </row>
    <row r="38" spans="1:8" ht="23.25" customHeight="1" x14ac:dyDescent="0.25">
      <c r="A38" s="3" t="s">
        <v>23</v>
      </c>
      <c r="B38" s="24">
        <f>SUM(B39:B43)</f>
        <v>10</v>
      </c>
      <c r="C38" s="24">
        <f>SUM(C39:C43)</f>
        <v>10</v>
      </c>
      <c r="D38" s="6"/>
      <c r="E38" s="24">
        <f>SUM(E39:E43)</f>
        <v>10</v>
      </c>
      <c r="F38" s="6"/>
      <c r="H38" s="13"/>
    </row>
    <row r="39" spans="1:8" ht="49.5" x14ac:dyDescent="0.25">
      <c r="A39" s="1" t="s">
        <v>90</v>
      </c>
      <c r="B39" s="6">
        <v>2</v>
      </c>
      <c r="C39" s="6">
        <v>2</v>
      </c>
      <c r="D39" s="1" t="s">
        <v>39</v>
      </c>
      <c r="E39" s="6">
        <v>2</v>
      </c>
      <c r="F39" s="1" t="s">
        <v>39</v>
      </c>
    </row>
    <row r="40" spans="1:8" ht="33" x14ac:dyDescent="0.25">
      <c r="A40" s="1" t="s">
        <v>91</v>
      </c>
      <c r="B40" s="6">
        <v>2</v>
      </c>
      <c r="C40" s="6">
        <v>2</v>
      </c>
      <c r="D40" s="1" t="s">
        <v>40</v>
      </c>
      <c r="E40" s="6">
        <v>2</v>
      </c>
      <c r="F40" s="1" t="s">
        <v>40</v>
      </c>
    </row>
    <row r="41" spans="1:8" ht="66" x14ac:dyDescent="0.25">
      <c r="A41" s="1" t="s">
        <v>27</v>
      </c>
      <c r="B41" s="6">
        <v>2</v>
      </c>
      <c r="C41" s="6">
        <v>2</v>
      </c>
      <c r="D41" s="1" t="s">
        <v>41</v>
      </c>
      <c r="E41" s="6">
        <v>2</v>
      </c>
      <c r="F41" s="1" t="s">
        <v>41</v>
      </c>
    </row>
    <row r="42" spans="1:8" ht="49.5" x14ac:dyDescent="0.25">
      <c r="A42" s="1" t="s">
        <v>92</v>
      </c>
      <c r="B42" s="6">
        <v>2</v>
      </c>
      <c r="C42" s="6">
        <v>2</v>
      </c>
      <c r="D42" s="1" t="s">
        <v>57</v>
      </c>
      <c r="E42" s="6">
        <v>2</v>
      </c>
      <c r="F42" s="1" t="s">
        <v>106</v>
      </c>
    </row>
    <row r="43" spans="1:8" ht="69" customHeight="1" x14ac:dyDescent="0.25">
      <c r="A43" s="1" t="s">
        <v>93</v>
      </c>
      <c r="B43" s="6">
        <v>2</v>
      </c>
      <c r="C43" s="6">
        <v>2</v>
      </c>
      <c r="D43" s="1" t="s">
        <v>58</v>
      </c>
      <c r="E43" s="6">
        <v>2</v>
      </c>
      <c r="F43" s="1" t="s">
        <v>58</v>
      </c>
    </row>
    <row r="44" spans="1:8" ht="24" customHeight="1" x14ac:dyDescent="0.25">
      <c r="A44" s="3" t="s">
        <v>24</v>
      </c>
      <c r="B44" s="24">
        <f>SUM(B45:B48)</f>
        <v>8</v>
      </c>
      <c r="C44" s="24">
        <f>SUM(C45:C48)</f>
        <v>7</v>
      </c>
      <c r="D44" s="6"/>
      <c r="E44" s="24">
        <f>SUM(E45:E48)</f>
        <v>7</v>
      </c>
      <c r="F44" s="6"/>
    </row>
    <row r="45" spans="1:8" ht="79.5" customHeight="1" x14ac:dyDescent="0.25">
      <c r="A45" s="1" t="s">
        <v>94</v>
      </c>
      <c r="B45" s="6">
        <v>2</v>
      </c>
      <c r="C45" s="6">
        <v>1</v>
      </c>
      <c r="D45" s="1" t="s">
        <v>59</v>
      </c>
      <c r="E45" s="10">
        <v>1</v>
      </c>
      <c r="F45" s="1" t="s">
        <v>107</v>
      </c>
    </row>
    <row r="46" spans="1:8" ht="49.5" x14ac:dyDescent="0.25">
      <c r="A46" s="1" t="s">
        <v>95</v>
      </c>
      <c r="B46" s="6">
        <v>2</v>
      </c>
      <c r="C46" s="6">
        <v>2</v>
      </c>
      <c r="D46" s="1" t="s">
        <v>61</v>
      </c>
      <c r="E46" s="6">
        <v>2</v>
      </c>
      <c r="F46" s="1" t="s">
        <v>60</v>
      </c>
      <c r="H46" s="13"/>
    </row>
    <row r="47" spans="1:8" ht="49.5" x14ac:dyDescent="0.25">
      <c r="A47" s="1" t="s">
        <v>96</v>
      </c>
      <c r="B47" s="6">
        <v>2</v>
      </c>
      <c r="C47" s="6">
        <v>2</v>
      </c>
      <c r="D47" s="1" t="s">
        <v>62</v>
      </c>
      <c r="E47" s="6">
        <v>2</v>
      </c>
      <c r="F47" s="1" t="s">
        <v>62</v>
      </c>
    </row>
    <row r="48" spans="1:8" ht="39" customHeight="1" x14ac:dyDescent="0.25">
      <c r="A48" s="1" t="s">
        <v>97</v>
      </c>
      <c r="B48" s="6">
        <v>2</v>
      </c>
      <c r="C48" s="6">
        <v>2</v>
      </c>
      <c r="D48" s="1" t="s">
        <v>63</v>
      </c>
      <c r="E48" s="6">
        <v>2</v>
      </c>
      <c r="F48" s="1" t="s">
        <v>63</v>
      </c>
    </row>
    <row r="49" spans="1:9" ht="27" customHeight="1" x14ac:dyDescent="0.25">
      <c r="A49" s="5" t="s">
        <v>30</v>
      </c>
      <c r="B49" s="24">
        <f>SUM(B50:B54)</f>
        <v>10</v>
      </c>
      <c r="C49" s="24">
        <f>SUM(C50:C54)</f>
        <v>9</v>
      </c>
      <c r="D49" s="1"/>
      <c r="E49" s="24">
        <f>SUM(E50:E54)</f>
        <v>9</v>
      </c>
      <c r="F49" s="6"/>
    </row>
    <row r="50" spans="1:9" ht="132.75" customHeight="1" x14ac:dyDescent="0.25">
      <c r="A50" s="1" t="s">
        <v>98</v>
      </c>
      <c r="B50" s="6">
        <v>2</v>
      </c>
      <c r="C50" s="6">
        <v>2</v>
      </c>
      <c r="D50" s="7" t="s">
        <v>45</v>
      </c>
      <c r="E50" s="6">
        <v>2</v>
      </c>
      <c r="F50" s="7" t="s">
        <v>45</v>
      </c>
    </row>
    <row r="51" spans="1:9" ht="168.75" customHeight="1" x14ac:dyDescent="0.25">
      <c r="A51" s="1" t="s">
        <v>99</v>
      </c>
      <c r="B51" s="6">
        <v>2</v>
      </c>
      <c r="C51" s="6">
        <v>2</v>
      </c>
      <c r="D51" s="8" t="s">
        <v>48</v>
      </c>
      <c r="E51" s="6">
        <v>2</v>
      </c>
      <c r="F51" s="8" t="s">
        <v>48</v>
      </c>
    </row>
    <row r="52" spans="1:9" ht="49.5" x14ac:dyDescent="0.25">
      <c r="A52" s="1" t="s">
        <v>100</v>
      </c>
      <c r="B52" s="6">
        <v>2</v>
      </c>
      <c r="C52" s="6">
        <v>1</v>
      </c>
      <c r="D52" s="1" t="s">
        <v>66</v>
      </c>
      <c r="E52" s="6">
        <v>1</v>
      </c>
      <c r="F52" s="1" t="s">
        <v>66</v>
      </c>
    </row>
    <row r="53" spans="1:9" ht="49.5" x14ac:dyDescent="0.25">
      <c r="A53" s="1" t="s">
        <v>101</v>
      </c>
      <c r="B53" s="6">
        <v>2</v>
      </c>
      <c r="C53" s="6">
        <v>2</v>
      </c>
      <c r="D53" s="1" t="s">
        <v>67</v>
      </c>
      <c r="E53" s="6">
        <v>2</v>
      </c>
      <c r="F53" s="1" t="s">
        <v>67</v>
      </c>
    </row>
    <row r="54" spans="1:9" s="27" customFormat="1" ht="82.5" x14ac:dyDescent="0.25">
      <c r="A54" s="2" t="s">
        <v>28</v>
      </c>
      <c r="B54" s="10">
        <v>2</v>
      </c>
      <c r="C54" s="10">
        <v>2</v>
      </c>
      <c r="D54" s="2" t="s">
        <v>70</v>
      </c>
      <c r="E54" s="10">
        <v>2</v>
      </c>
      <c r="F54" s="2" t="s">
        <v>70</v>
      </c>
    </row>
    <row r="55" spans="1:9" ht="23.25" customHeight="1" x14ac:dyDescent="0.25">
      <c r="A55" s="4" t="s">
        <v>17</v>
      </c>
      <c r="B55" s="24">
        <f>B56+B59</f>
        <v>10</v>
      </c>
      <c r="C55" s="24">
        <f>C56+C59</f>
        <v>10</v>
      </c>
      <c r="D55" s="1"/>
      <c r="E55" s="24">
        <f>E56+E59</f>
        <v>10</v>
      </c>
      <c r="F55" s="6"/>
      <c r="H55" s="13"/>
      <c r="I55" s="13"/>
    </row>
    <row r="56" spans="1:9" ht="23.25" customHeight="1" x14ac:dyDescent="0.25">
      <c r="A56" s="4" t="s">
        <v>25</v>
      </c>
      <c r="B56" s="24">
        <f>SUM(B57:B58)</f>
        <v>4</v>
      </c>
      <c r="C56" s="24">
        <f>SUM(C57:C58)</f>
        <v>4</v>
      </c>
      <c r="D56" s="1"/>
      <c r="E56" s="24">
        <f>SUM(E57:E58)</f>
        <v>4</v>
      </c>
      <c r="F56" s="6"/>
      <c r="H56" s="13"/>
      <c r="I56" s="13"/>
    </row>
    <row r="57" spans="1:9" ht="116.25" customHeight="1" x14ac:dyDescent="0.25">
      <c r="A57" s="1" t="s">
        <v>102</v>
      </c>
      <c r="B57" s="6">
        <v>2</v>
      </c>
      <c r="C57" s="6">
        <v>2</v>
      </c>
      <c r="D57" s="1" t="s">
        <v>65</v>
      </c>
      <c r="E57" s="6">
        <v>2</v>
      </c>
      <c r="F57" s="1" t="s">
        <v>65</v>
      </c>
      <c r="H57" s="13"/>
      <c r="I57" s="13"/>
    </row>
    <row r="58" spans="1:9" ht="49.5" x14ac:dyDescent="0.25">
      <c r="A58" s="1" t="s">
        <v>103</v>
      </c>
      <c r="B58" s="6">
        <v>2</v>
      </c>
      <c r="C58" s="6">
        <v>2</v>
      </c>
      <c r="D58" s="1" t="s">
        <v>37</v>
      </c>
      <c r="E58" s="6">
        <v>2</v>
      </c>
      <c r="F58" s="1" t="s">
        <v>37</v>
      </c>
      <c r="H58" s="13"/>
      <c r="I58" s="13"/>
    </row>
    <row r="59" spans="1:9" ht="27" customHeight="1" x14ac:dyDescent="0.25">
      <c r="A59" s="4" t="s">
        <v>26</v>
      </c>
      <c r="B59" s="24">
        <f>SUM(B60:B62)</f>
        <v>6</v>
      </c>
      <c r="C59" s="24">
        <f>SUM(C60:C62)</f>
        <v>6</v>
      </c>
      <c r="D59" s="1"/>
      <c r="E59" s="24">
        <f>SUM(E60:E62)</f>
        <v>6</v>
      </c>
      <c r="F59" s="1"/>
      <c r="H59" s="13"/>
      <c r="I59" s="13"/>
    </row>
    <row r="60" spans="1:9" ht="103.5" customHeight="1" x14ac:dyDescent="0.25">
      <c r="A60" s="1" t="s">
        <v>104</v>
      </c>
      <c r="B60" s="6">
        <v>2</v>
      </c>
      <c r="C60" s="6">
        <v>2</v>
      </c>
      <c r="D60" s="1" t="s">
        <v>64</v>
      </c>
      <c r="E60" s="6">
        <v>2</v>
      </c>
      <c r="F60" s="1" t="s">
        <v>64</v>
      </c>
    </row>
    <row r="61" spans="1:9" ht="66" x14ac:dyDescent="0.25">
      <c r="A61" s="1" t="s">
        <v>105</v>
      </c>
      <c r="B61" s="6">
        <v>2</v>
      </c>
      <c r="C61" s="6">
        <v>2</v>
      </c>
      <c r="D61" s="1" t="s">
        <v>44</v>
      </c>
      <c r="E61" s="6">
        <v>2</v>
      </c>
      <c r="F61" s="1" t="s">
        <v>44</v>
      </c>
    </row>
    <row r="62" spans="1:9" ht="54" customHeight="1" x14ac:dyDescent="0.25">
      <c r="A62" s="2" t="s">
        <v>29</v>
      </c>
      <c r="B62" s="6">
        <v>2</v>
      </c>
      <c r="C62" s="6">
        <v>2</v>
      </c>
      <c r="D62" s="1" t="s">
        <v>42</v>
      </c>
      <c r="E62" s="6">
        <v>2</v>
      </c>
      <c r="F62" s="1" t="s">
        <v>42</v>
      </c>
    </row>
    <row r="63" spans="1:9" ht="27" customHeight="1" x14ac:dyDescent="0.25">
      <c r="A63" s="24" t="s">
        <v>5</v>
      </c>
      <c r="B63" s="24">
        <f>B14+B21+B55</f>
        <v>72</v>
      </c>
      <c r="C63" s="24">
        <f>C14+C21+C55</f>
        <v>66</v>
      </c>
      <c r="D63" s="24"/>
      <c r="E63" s="24">
        <f>E14+E21+E55</f>
        <v>66</v>
      </c>
      <c r="F63" s="24"/>
    </row>
    <row r="64" spans="1:9" ht="26.25" customHeight="1" x14ac:dyDescent="0.25">
      <c r="A64" s="24" t="s">
        <v>6</v>
      </c>
      <c r="B64" s="24">
        <v>100</v>
      </c>
      <c r="C64" s="35">
        <f>ROUND(C63/B63*100,0)</f>
        <v>92</v>
      </c>
      <c r="D64" s="35"/>
      <c r="E64" s="35">
        <f>ROUND(E63/B63*100,0)</f>
        <v>92</v>
      </c>
      <c r="F64" s="35"/>
    </row>
    <row r="65" spans="1:6" ht="27" customHeight="1" x14ac:dyDescent="0.25">
      <c r="A65" s="24" t="s">
        <v>7</v>
      </c>
      <c r="B65" s="6"/>
      <c r="C65" s="35" t="str">
        <f>IF(AND(AND(C16=2,C23=2),C64&gt;=80),"Loại A",IF(AND(AND(C16=2,C23=2),C64&gt;=65),"Loại B",IF(AND(AND(C16=2,C23=2),C64&gt;=50),"Loại C",IF(AND(AND(C16=2,C23=2),C64&lt;50),"Không đạt chuẩn",IF(OR(C16&lt;2,C23&lt;2),"Không đạt chuẩn")))))</f>
        <v>Loại A</v>
      </c>
      <c r="D65" s="35"/>
      <c r="E65" s="35" t="str">
        <f>IF(AND(AND(E16=2,E23=2),E64&gt;=80),"Loại A",IF(AND(AND(E16=2,E23=2),E64&gt;=65),"Loại B",IF(AND(AND(E16=2,E23=2),E64&gt;=50),"Loại C",IF(AND(AND(E16=2,E23=2),E64&lt;50),"Không đạt chuẩn",IF(OR(E16&lt;2,E23&lt;2),"Không đạt chuẩn")))))</f>
        <v>Loại A</v>
      </c>
      <c r="F65" s="35"/>
    </row>
    <row r="66" spans="1:6" ht="12" customHeight="1" x14ac:dyDescent="0.25">
      <c r="A66" s="31"/>
    </row>
    <row r="67" spans="1:6" x14ac:dyDescent="0.25">
      <c r="A67" s="28" t="s">
        <v>69</v>
      </c>
      <c r="D67" s="36" t="s">
        <v>52</v>
      </c>
      <c r="E67" s="36"/>
      <c r="F67" s="36"/>
    </row>
    <row r="68" spans="1:6" x14ac:dyDescent="0.25">
      <c r="A68" s="29" t="s">
        <v>8</v>
      </c>
      <c r="D68" s="37" t="s">
        <v>9</v>
      </c>
      <c r="E68" s="37"/>
      <c r="F68" s="37"/>
    </row>
    <row r="69" spans="1:6" x14ac:dyDescent="0.25">
      <c r="A69" s="28" t="s">
        <v>10</v>
      </c>
      <c r="D69" s="36" t="s">
        <v>10</v>
      </c>
      <c r="E69" s="36"/>
      <c r="F69" s="36"/>
    </row>
    <row r="71" spans="1:6" x14ac:dyDescent="0.25">
      <c r="C71" s="30"/>
    </row>
    <row r="72" spans="1:6" x14ac:dyDescent="0.25">
      <c r="C72" s="30"/>
    </row>
    <row r="73" spans="1:6" x14ac:dyDescent="0.25">
      <c r="C73" s="30"/>
    </row>
    <row r="76" spans="1:6" x14ac:dyDescent="0.25">
      <c r="A76" s="29" t="s">
        <v>38</v>
      </c>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7" priority="8" stopIfTrue="1" operator="equal">
      <formula>0</formula>
    </cfRule>
  </conditionalFormatting>
  <conditionalFormatting sqref="E44 E14:E38">
    <cfRule type="cellIs" dxfId="6" priority="7" stopIfTrue="1" operator="equal">
      <formula>1</formula>
    </cfRule>
  </conditionalFormatting>
  <conditionalFormatting sqref="B49:C62 E49:E62">
    <cfRule type="cellIs" dxfId="5" priority="6" stopIfTrue="1" operator="equal">
      <formula>0</formula>
    </cfRule>
  </conditionalFormatting>
  <conditionalFormatting sqref="E49: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33" bottom="0.36" header="0.2" footer="0.2"/>
  <pageSetup paperSize="9" scale="98"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Ngan</cp:lastModifiedBy>
  <cp:lastPrinted>2019-06-03T09:43:18Z</cp:lastPrinted>
  <dcterms:created xsi:type="dcterms:W3CDTF">2018-08-15T07:37:54Z</dcterms:created>
  <dcterms:modified xsi:type="dcterms:W3CDTF">2019-06-07T02:03:32Z</dcterms:modified>
</cp:coreProperties>
</file>